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Malik)\Teilprojekt A06 mit Prof. Fiedler\Katalysatortest\DL V9\"/>
    </mc:Choice>
  </mc:AlternateContent>
  <xr:revisionPtr revIDLastSave="0" documentId="13_ncr:1_{553A1B39-A998-488C-BE41-FC2C81296F10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2" sheetId="2" r:id="rId1"/>
    <sheet name="R8" sheetId="6" r:id="rId2"/>
    <sheet name="R9" sheetId="7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8" l="1"/>
  <c r="I10" i="8" s="1"/>
  <c r="I7" i="8"/>
  <c r="I9" i="8" s="1"/>
  <c r="I7" i="7"/>
  <c r="I9" i="7" s="1"/>
  <c r="I7" i="6"/>
  <c r="I9" i="6" s="1"/>
  <c r="I7" i="2"/>
  <c r="I9" i="2" s="1"/>
  <c r="F19" i="2"/>
  <c r="I8" i="2" s="1"/>
  <c r="I10" i="2" s="1"/>
  <c r="F19" i="6"/>
  <c r="I8" i="6" s="1"/>
  <c r="I10" i="6" s="1"/>
  <c r="F19" i="7"/>
  <c r="I8" i="7" s="1"/>
  <c r="I10" i="7" s="1"/>
  <c r="F19" i="8"/>
  <c r="E44" i="2" l="1"/>
  <c r="F44" i="2" s="1"/>
  <c r="G44" i="2" s="1"/>
  <c r="H44" i="2" s="1"/>
  <c r="E44" i="6"/>
  <c r="F44" i="6" s="1"/>
  <c r="G44" i="6" s="1"/>
  <c r="H44" i="6" s="1"/>
  <c r="E44" i="7"/>
  <c r="F44" i="7" s="1"/>
  <c r="G44" i="7" s="1"/>
  <c r="H44" i="7" s="1"/>
  <c r="G41" i="2" l="1"/>
  <c r="G40" i="2"/>
  <c r="G39" i="2"/>
  <c r="G38" i="2"/>
  <c r="G37" i="2"/>
  <c r="G36" i="2"/>
  <c r="G41" i="6"/>
  <c r="G40" i="6"/>
  <c r="G39" i="6"/>
  <c r="G38" i="6"/>
  <c r="G37" i="6"/>
  <c r="G36" i="6"/>
  <c r="G41" i="7"/>
  <c r="G40" i="7"/>
  <c r="G39" i="7"/>
  <c r="G38" i="7"/>
  <c r="G37" i="7"/>
  <c r="G36" i="7"/>
  <c r="E44" i="8"/>
  <c r="F44" i="8" s="1"/>
  <c r="G44" i="8" s="1"/>
  <c r="H44" i="8" s="1"/>
  <c r="F4" i="8" l="1"/>
  <c r="F4" i="7"/>
  <c r="F4" i="6"/>
  <c r="F4" i="2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7"/>
  <c r="L17" i="7" s="1"/>
  <c r="H16" i="7"/>
  <c r="H17" i="6"/>
  <c r="L17" i="6" s="1"/>
  <c r="H16" i="6"/>
  <c r="H17" i="2"/>
  <c r="L17" i="2" s="1"/>
  <c r="H16" i="2"/>
  <c r="M16" i="2" s="1"/>
  <c r="M16" i="8" l="1"/>
  <c r="F32" i="8"/>
  <c r="I32" i="8" s="1"/>
  <c r="F30" i="8"/>
  <c r="I30" i="8" s="1"/>
  <c r="M16" i="7"/>
  <c r="M16" i="6"/>
  <c r="N16" i="6" s="1"/>
  <c r="I5" i="6" s="1"/>
  <c r="F31" i="2"/>
  <c r="I31" i="2" s="1"/>
  <c r="F26" i="2"/>
  <c r="I26" i="2" s="1"/>
  <c r="F25" i="2"/>
  <c r="I25" i="2" s="1"/>
  <c r="F24" i="2"/>
  <c r="I24" i="2" s="1"/>
  <c r="F28" i="2"/>
  <c r="I28" i="2" s="1"/>
  <c r="F27" i="2"/>
  <c r="I27" i="2" s="1"/>
  <c r="F32" i="2"/>
  <c r="I32" i="2" s="1"/>
  <c r="F30" i="2"/>
  <c r="I30" i="2" s="1"/>
  <c r="F29" i="2"/>
  <c r="I29" i="2" s="1"/>
  <c r="F33" i="2"/>
  <c r="I33" i="2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N16" i="7"/>
  <c r="I5" i="7" s="1"/>
  <c r="I17" i="7"/>
  <c r="K17" i="7" s="1"/>
  <c r="I16" i="7"/>
  <c r="L24" i="7" s="1"/>
  <c r="L16" i="7"/>
  <c r="I17" i="6"/>
  <c r="K17" i="6" s="1"/>
  <c r="I16" i="6"/>
  <c r="L24" i="6" s="1"/>
  <c r="L16" i="6"/>
  <c r="N16" i="2"/>
  <c r="I5" i="2" s="1"/>
  <c r="L16" i="2"/>
  <c r="I17" i="2"/>
  <c r="K17" i="2" s="1"/>
  <c r="I16" i="2"/>
  <c r="L24" i="2" s="1"/>
  <c r="H36" i="7" l="1"/>
  <c r="H37" i="7"/>
  <c r="H38" i="7"/>
  <c r="H39" i="7"/>
  <c r="H40" i="7"/>
  <c r="H41" i="7"/>
  <c r="F31" i="7"/>
  <c r="I31" i="7" s="1"/>
  <c r="F25" i="7"/>
  <c r="I25" i="7" s="1"/>
  <c r="F30" i="7"/>
  <c r="I30" i="7" s="1"/>
  <c r="F24" i="7"/>
  <c r="I24" i="7" s="1"/>
  <c r="F29" i="7"/>
  <c r="I29" i="7" s="1"/>
  <c r="F28" i="7"/>
  <c r="I28" i="7" s="1"/>
  <c r="F33" i="7"/>
  <c r="I33" i="7" s="1"/>
  <c r="F27" i="7"/>
  <c r="I27" i="7" s="1"/>
  <c r="F32" i="7"/>
  <c r="I32" i="7" s="1"/>
  <c r="F26" i="7"/>
  <c r="I26" i="7" s="1"/>
  <c r="H37" i="6"/>
  <c r="H38" i="6"/>
  <c r="H41" i="6"/>
  <c r="H39" i="6"/>
  <c r="H36" i="6"/>
  <c r="H40" i="6"/>
  <c r="F29" i="6"/>
  <c r="I29" i="6" s="1"/>
  <c r="F33" i="6"/>
  <c r="I33" i="6" s="1"/>
  <c r="F27" i="6"/>
  <c r="I27" i="6" s="1"/>
  <c r="F30" i="6"/>
  <c r="I30" i="6" s="1"/>
  <c r="F24" i="6"/>
  <c r="I24" i="6" s="1"/>
  <c r="F28" i="6"/>
  <c r="I28" i="6" s="1"/>
  <c r="F32" i="6"/>
  <c r="I32" i="6" s="1"/>
  <c r="F31" i="6"/>
  <c r="I31" i="6" s="1"/>
  <c r="F26" i="6"/>
  <c r="I26" i="6" s="1"/>
  <c r="F25" i="6"/>
  <c r="I25" i="6" s="1"/>
  <c r="H39" i="2"/>
  <c r="H36" i="2"/>
  <c r="H37" i="2"/>
  <c r="H38" i="2"/>
  <c r="H40" i="2"/>
  <c r="H41" i="2"/>
  <c r="H41" i="8"/>
  <c r="K36" i="8"/>
  <c r="I36" i="8"/>
  <c r="I41" i="8"/>
  <c r="K41" i="8"/>
  <c r="H40" i="8"/>
  <c r="H39" i="8"/>
  <c r="I25" i="8"/>
  <c r="H38" i="8"/>
  <c r="K16" i="8"/>
  <c r="G30" i="8" s="1"/>
  <c r="L24" i="8"/>
  <c r="H37" i="8"/>
  <c r="K16" i="7"/>
  <c r="K16" i="6"/>
  <c r="K16" i="2"/>
  <c r="K41" i="7" l="1"/>
  <c r="I41" i="7"/>
  <c r="G25" i="7"/>
  <c r="G30" i="7"/>
  <c r="G29" i="7"/>
  <c r="G33" i="7"/>
  <c r="G27" i="7"/>
  <c r="G32" i="7"/>
  <c r="G31" i="7"/>
  <c r="G28" i="7"/>
  <c r="G26" i="7"/>
  <c r="K40" i="7"/>
  <c r="I40" i="7"/>
  <c r="I39" i="7"/>
  <c r="K39" i="7"/>
  <c r="I38" i="7"/>
  <c r="K38" i="7"/>
  <c r="K37" i="7"/>
  <c r="I37" i="7"/>
  <c r="K36" i="7"/>
  <c r="I36" i="7"/>
  <c r="I40" i="6"/>
  <c r="K40" i="6"/>
  <c r="K41" i="6"/>
  <c r="I41" i="6"/>
  <c r="I36" i="6"/>
  <c r="K36" i="6"/>
  <c r="K39" i="6"/>
  <c r="I39" i="6"/>
  <c r="I38" i="6"/>
  <c r="K38" i="6"/>
  <c r="L25" i="6"/>
  <c r="L26" i="6" s="1"/>
  <c r="G27" i="6"/>
  <c r="G32" i="6"/>
  <c r="G30" i="6"/>
  <c r="G25" i="6"/>
  <c r="G33" i="6"/>
  <c r="G28" i="6"/>
  <c r="G31" i="6"/>
  <c r="G26" i="6"/>
  <c r="G29" i="6"/>
  <c r="K37" i="6"/>
  <c r="I37" i="6"/>
  <c r="G30" i="2"/>
  <c r="G25" i="2"/>
  <c r="G33" i="2"/>
  <c r="G31" i="2"/>
  <c r="G29" i="2"/>
  <c r="G28" i="2"/>
  <c r="G27" i="2"/>
  <c r="G32" i="2"/>
  <c r="G26" i="2"/>
  <c r="K41" i="2"/>
  <c r="I41" i="2"/>
  <c r="I40" i="2"/>
  <c r="K40" i="2"/>
  <c r="K38" i="2"/>
  <c r="I38" i="2"/>
  <c r="K37" i="2"/>
  <c r="I37" i="2"/>
  <c r="K36" i="2"/>
  <c r="I36" i="2"/>
  <c r="I39" i="2"/>
  <c r="K39" i="2"/>
  <c r="G25" i="8"/>
  <c r="G31" i="8"/>
  <c r="G27" i="8"/>
  <c r="G33" i="8"/>
  <c r="G29" i="8"/>
  <c r="I4" i="8"/>
  <c r="J36" i="8" s="1"/>
  <c r="G26" i="8"/>
  <c r="G32" i="8"/>
  <c r="G28" i="8"/>
  <c r="K38" i="8"/>
  <c r="I38" i="8"/>
  <c r="K39" i="8"/>
  <c r="I39" i="8"/>
  <c r="K40" i="8"/>
  <c r="I40" i="8"/>
  <c r="K37" i="8"/>
  <c r="I37" i="8"/>
  <c r="I4" i="7"/>
  <c r="I4" i="6"/>
  <c r="I4" i="2"/>
  <c r="J37" i="8" l="1"/>
  <c r="H28" i="8"/>
  <c r="H32" i="8"/>
  <c r="H26" i="8"/>
  <c r="L25" i="8"/>
  <c r="L26" i="8" s="1"/>
  <c r="I6" i="8" s="1"/>
  <c r="L25" i="7"/>
  <c r="L26" i="7" s="1"/>
  <c r="L25" i="2"/>
  <c r="L26" i="2" s="1"/>
  <c r="J41" i="8"/>
  <c r="H30" i="8"/>
  <c r="H26" i="2"/>
  <c r="H32" i="2"/>
  <c r="H29" i="2"/>
  <c r="H31" i="2"/>
  <c r="H27" i="2"/>
  <c r="H28" i="2"/>
  <c r="H25" i="2"/>
  <c r="H30" i="2"/>
  <c r="H33" i="2"/>
  <c r="J37" i="2"/>
  <c r="J39" i="2"/>
  <c r="J36" i="2"/>
  <c r="J38" i="2"/>
  <c r="J41" i="2"/>
  <c r="J40" i="2"/>
  <c r="H29" i="6"/>
  <c r="H32" i="6"/>
  <c r="H25" i="6"/>
  <c r="H30" i="6"/>
  <c r="J39" i="6"/>
  <c r="H26" i="6"/>
  <c r="H27" i="6"/>
  <c r="H31" i="6"/>
  <c r="H28" i="6"/>
  <c r="H33" i="6"/>
  <c r="J37" i="6"/>
  <c r="J41" i="6"/>
  <c r="J40" i="6"/>
  <c r="J38" i="6"/>
  <c r="J36" i="6"/>
  <c r="H29" i="7"/>
  <c r="H32" i="7"/>
  <c r="H27" i="7"/>
  <c r="H26" i="7"/>
  <c r="H31" i="7"/>
  <c r="H28" i="7"/>
  <c r="H25" i="7"/>
  <c r="H33" i="7"/>
  <c r="H30" i="7"/>
  <c r="J38" i="7"/>
  <c r="J41" i="7"/>
  <c r="J36" i="7"/>
  <c r="J39" i="7"/>
  <c r="J37" i="7"/>
  <c r="J40" i="7"/>
  <c r="I6" i="6"/>
  <c r="H29" i="8"/>
  <c r="J40" i="8"/>
  <c r="H33" i="8"/>
  <c r="H27" i="8"/>
  <c r="J39" i="8"/>
  <c r="H31" i="8"/>
  <c r="H25" i="8"/>
  <c r="J38" i="8"/>
  <c r="I6" i="7"/>
  <c r="I6" i="2"/>
</calcChain>
</file>

<file path=xl/sharedStrings.xml><?xml version="1.0" encoding="utf-8"?>
<sst xmlns="http://schemas.openxmlformats.org/spreadsheetml/2006/main" count="375" uniqueCount="100">
  <si>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</si>
  <si>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</si>
  <si>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</si>
  <si>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</si>
  <si>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</si>
  <si>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</si>
  <si>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</si>
  <si>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</si>
  <si>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</si>
  <si>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</si>
  <si>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</si>
  <si>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</si>
  <si>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</si>
  <si>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</si>
  <si>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</si>
  <si>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</si>
  <si>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</si>
  <si>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</si>
  <si>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</si>
  <si>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</si>
  <si>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</si>
  <si>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</si>
  <si>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</si>
  <si>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</si>
  <si>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</si>
  <si>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</si>
  <si>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</si>
  <si>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</si>
  <si>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</si>
  <si>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</si>
  <si>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</si>
  <si>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</si>
  <si>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</si>
  <si>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</si>
  <si>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</si>
  <si>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</si>
  <si>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</si>
  <si>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</si>
  <si>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</si>
  <si>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</si>
  <si>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</si>
  <si>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</si>
  <si>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</si>
  <si>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</si>
  <si>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</si>
  <si>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</si>
  <si>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</si>
  <si>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</si>
  <si>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</si>
  <si>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</si>
  <si>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</si>
  <si>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</si>
  <si>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</si>
  <si>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</si>
  <si>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</si>
  <si>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</si>
  <si>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</si>
  <si>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</si>
  <si>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</si>
  <si>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</si>
  <si>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</si>
  <si>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</si>
  <si>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</si>
  <si>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</si>
  <si>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</si>
  <si>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</si>
  <si>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</si>
  <si>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</si>
  <si>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</si>
  <si>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</si>
  <si>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</si>
  <si>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</si>
  <si>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</si>
  <si>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</si>
  <si>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</si>
  <si>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</si>
  <si>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</si>
  <si>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</si>
  <si>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</si>
  <si>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</si>
  <si>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</si>
  <si>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</si>
  <si>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</si>
  <si>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</si>
  <si>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</si>
  <si>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</si>
  <si>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</si>
  <si>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</si>
  <si>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</si>
  <si>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</si>
  <si>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</si>
  <si>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</si>
  <si>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V9</t>
  </si>
  <si>
    <t>SFB02II</t>
  </si>
  <si>
    <t>Erste Realtion mit neuer Platte</t>
  </si>
  <si>
    <t xml:space="preserve">Beladung </t>
  </si>
  <si>
    <t>Produktivität (Bezogen auf kat masse)</t>
  </si>
  <si>
    <t>Produktivität (Bezogen auf Metall masse)</t>
  </si>
  <si>
    <t>TOF  (Bezogen auf Kat masse)</t>
  </si>
  <si>
    <t>TOF  (Bezogen auf Metall masse)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</si>
</sst>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0576-5BEE-423A-967E-4F905FC782BA}">
  <dimension ref="B2:N44"/>
  <sheetViews>
    <sheetView workbookViewId="0">
      <selection activeCell="C20" sqref="C2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92</v>
      </c>
      <c r="E4" t="s">
        <v>58</v>
      </c>
      <c r="F4" s="3">
        <f>Reaktorvolumina!M6</f>
        <v>27.15036840744493</v>
      </c>
      <c r="H4" t="s">
        <v>32</v>
      </c>
      <c r="I4" s="3">
        <f>(1-(E24/K16))*100</f>
        <v>30.043417625545487</v>
      </c>
    </row>
    <row r="5" spans="2:14" x14ac:dyDescent="0.25">
      <c r="B5" t="s">
        <v>1</v>
      </c>
      <c r="C5" s="15">
        <v>45489</v>
      </c>
      <c r="E5" t="s">
        <v>55</v>
      </c>
      <c r="F5">
        <v>200</v>
      </c>
      <c r="H5" t="s">
        <v>41</v>
      </c>
      <c r="I5">
        <f>(F12*N16*0.1)/(8.314*(F11+273.15))</f>
        <v>1.778324585933496E-2</v>
      </c>
    </row>
    <row r="6" spans="2:14" x14ac:dyDescent="0.25">
      <c r="E6" t="s">
        <v>53</v>
      </c>
      <c r="F6">
        <v>50</v>
      </c>
      <c r="H6" t="s">
        <v>57</v>
      </c>
      <c r="I6" s="3">
        <f>L26</f>
        <v>99.225777318045132</v>
      </c>
    </row>
    <row r="7" spans="2:14" ht="18" x14ac:dyDescent="0.35">
      <c r="B7" t="s">
        <v>60</v>
      </c>
      <c r="C7" t="s">
        <v>61</v>
      </c>
      <c r="E7" t="s">
        <v>2</v>
      </c>
      <c r="F7">
        <v>20</v>
      </c>
      <c r="H7" t="s">
        <v>96</v>
      </c>
      <c r="I7" s="3">
        <f>(F25*D25)/F18</f>
        <v>1.5120701271249999</v>
      </c>
    </row>
    <row r="8" spans="2:14" x14ac:dyDescent="0.25">
      <c r="E8" t="s">
        <v>59</v>
      </c>
      <c r="F8">
        <v>1000</v>
      </c>
      <c r="H8" t="s">
        <v>97</v>
      </c>
      <c r="I8" s="3" t="e">
        <f>(F25*D25)/F19</f>
        <v>#DIV/0!</v>
      </c>
    </row>
    <row r="9" spans="2:14" x14ac:dyDescent="0.25">
      <c r="B9" t="s">
        <v>94</v>
      </c>
      <c r="H9" t="s">
        <v>98</v>
      </c>
      <c r="I9">
        <f>I7/$F$7</f>
        <v>7.5603506356249989E-2</v>
      </c>
    </row>
    <row r="10" spans="2:14" x14ac:dyDescent="0.25">
      <c r="E10" t="s">
        <v>56</v>
      </c>
      <c r="F10">
        <v>35</v>
      </c>
      <c r="H10" t="s">
        <v>99</v>
      </c>
      <c r="I10" t="e">
        <f>I8/$F$7</f>
        <v>#DIV/0!</v>
      </c>
    </row>
    <row r="11" spans="2:14" x14ac:dyDescent="0.25">
      <c r="B11" s="1"/>
      <c r="E11" t="s">
        <v>52</v>
      </c>
      <c r="F11">
        <v>24</v>
      </c>
    </row>
    <row r="12" spans="2:14" x14ac:dyDescent="0.25">
      <c r="E12" t="s">
        <v>54</v>
      </c>
      <c r="F12">
        <v>25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1.9930000000000001</v>
      </c>
      <c r="G16">
        <v>99</v>
      </c>
      <c r="H16" s="4">
        <f>F16*G16/100</f>
        <v>1.9730700000000001</v>
      </c>
      <c r="I16">
        <f>H16/D16</f>
        <v>2.1424564645054361E-2</v>
      </c>
      <c r="J16">
        <v>1.26</v>
      </c>
      <c r="K16" s="3">
        <f>I16/$M$16*1000</f>
        <v>2.2371018521503396</v>
      </c>
      <c r="L16" s="6">
        <f>H16/(F16+F17)</f>
        <v>0.19722810875649743</v>
      </c>
      <c r="M16" s="4">
        <f>((H16/J16)+(H17/J17))</f>
        <v>9.5769285714285708</v>
      </c>
      <c r="N16" s="4">
        <f>F4-M16</f>
        <v>17.573439836016359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8.0109999999999992</v>
      </c>
      <c r="G17">
        <v>100</v>
      </c>
      <c r="H17">
        <f>F17*G17/100</f>
        <v>8.0109999999999992</v>
      </c>
      <c r="I17">
        <f>H17/D17</f>
        <v>0.44456159822419533</v>
      </c>
      <c r="J17">
        <v>1</v>
      </c>
      <c r="K17" s="3">
        <f>I17/$M$16*1000</f>
        <v>46.420059929284925</v>
      </c>
      <c r="L17" s="6">
        <f>H17/(F16+F17)</f>
        <v>0.80077968812475009</v>
      </c>
      <c r="M17" s="6"/>
    </row>
    <row r="18" spans="2:13" x14ac:dyDescent="0.25">
      <c r="B18" s="1" t="s">
        <v>7</v>
      </c>
      <c r="C18" t="s">
        <v>93</v>
      </c>
      <c r="E18">
        <v>0.2</v>
      </c>
      <c r="F18">
        <v>0.2</v>
      </c>
    </row>
    <row r="19" spans="2:13" x14ac:dyDescent="0.25">
      <c r="B19" s="1" t="s">
        <v>95</v>
      </c>
      <c r="C19">
        <v>0</v>
      </c>
      <c r="F19">
        <f>F18*C19</f>
        <v>0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1.5649999999999999</v>
      </c>
      <c r="F24" s="6">
        <f>E24*$M$16/1000</f>
        <v>1.4987893214285713E-2</v>
      </c>
      <c r="I24" s="6">
        <f>F24*3</f>
        <v>4.4963679642857135E-2</v>
      </c>
      <c r="K24" s="1" t="s">
        <v>48</v>
      </c>
      <c r="L24" s="14">
        <f>I16*3</f>
        <v>6.4273693935163079E-2</v>
      </c>
    </row>
    <row r="25" spans="2:13" x14ac:dyDescent="0.25">
      <c r="C25" t="s">
        <v>23</v>
      </c>
      <c r="D25" s="5">
        <v>76.09</v>
      </c>
      <c r="E25">
        <v>0.41499999999999998</v>
      </c>
      <c r="F25" s="6">
        <f t="shared" ref="F25:F30" si="0">E25*$M$16/1000</f>
        <v>3.9744253571428571E-3</v>
      </c>
      <c r="G25" s="3">
        <f t="shared" ref="G25:G30" si="1">E25/$K$16*100</f>
        <v>18.550787019424039</v>
      </c>
      <c r="H25" s="3">
        <f>G25/$I$4*100</f>
        <v>61.746593715258847</v>
      </c>
      <c r="I25" s="6">
        <f>F25*3</f>
        <v>1.1923276071428571E-2</v>
      </c>
      <c r="K25" s="1" t="s">
        <v>49</v>
      </c>
      <c r="L25" s="7">
        <f>SUM(I24:I33,K36:K41)</f>
        <v>6.3776072418186794E-2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99.225777318045132</v>
      </c>
    </row>
    <row r="27" spans="2:13" x14ac:dyDescent="0.25">
      <c r="C27" t="s">
        <v>25</v>
      </c>
      <c r="D27" s="5">
        <v>62.07</v>
      </c>
      <c r="E27">
        <v>0.16900000000000001</v>
      </c>
      <c r="F27" s="6">
        <f t="shared" si="0"/>
        <v>1.6185009285714284E-3</v>
      </c>
      <c r="G27" s="3">
        <f t="shared" si="1"/>
        <v>7.5544168826088258</v>
      </c>
      <c r="H27" s="3">
        <f t="shared" si="2"/>
        <v>25.144998404527097</v>
      </c>
      <c r="I27" s="6">
        <f>F27*2</f>
        <v>3.2370018571428569E-3</v>
      </c>
    </row>
    <row r="28" spans="2:13" x14ac:dyDescent="0.25">
      <c r="C28" t="s">
        <v>26</v>
      </c>
      <c r="D28" s="5">
        <v>32.04</v>
      </c>
      <c r="E28">
        <v>0.01</v>
      </c>
      <c r="F28" s="6">
        <f t="shared" si="0"/>
        <v>9.576928571428571E-5</v>
      </c>
      <c r="G28" s="3">
        <f t="shared" si="1"/>
        <v>0.44700691613069982</v>
      </c>
      <c r="H28" s="3">
        <f t="shared" si="2"/>
        <v>1.4878697280785269</v>
      </c>
      <c r="I28" s="6">
        <f>F28*1</f>
        <v>9.576928571428571E-5</v>
      </c>
    </row>
    <row r="29" spans="2:13" x14ac:dyDescent="0.25">
      <c r="C29" t="s">
        <v>27</v>
      </c>
      <c r="D29" s="5">
        <v>46.067999999999998</v>
      </c>
      <c r="E29">
        <v>1.9E-2</v>
      </c>
      <c r="F29" s="6">
        <f t="shared" si="0"/>
        <v>1.8196164285714283E-4</v>
      </c>
      <c r="G29" s="3">
        <f t="shared" si="1"/>
        <v>0.84931314064832963</v>
      </c>
      <c r="H29" s="3">
        <f t="shared" si="2"/>
        <v>2.826952483349201</v>
      </c>
      <c r="I29" s="6">
        <f>F29*2</f>
        <v>3.6392328571428566E-4</v>
      </c>
    </row>
    <row r="30" spans="2:13" x14ac:dyDescent="0.25">
      <c r="C30" t="s">
        <v>91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1.4E-2</v>
      </c>
      <c r="F33" s="6">
        <f>E33*$M$16/1000</f>
        <v>1.34077E-4</v>
      </c>
      <c r="G33" s="3">
        <f>E33/$K$16*100</f>
        <v>0.62580968258297975</v>
      </c>
      <c r="H33" s="3">
        <f>G33/$I$4*100</f>
        <v>2.0830176193099375</v>
      </c>
      <c r="I33" s="6">
        <f>F33*3</f>
        <v>4.0223099999999996E-4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13.71</v>
      </c>
      <c r="F36">
        <v>14.19</v>
      </c>
      <c r="G36">
        <f>(E36+F36)/2</f>
        <v>13.95</v>
      </c>
      <c r="H36" s="7">
        <f>G36*$I$5/100</f>
        <v>2.4807627973772268E-3</v>
      </c>
      <c r="I36" s="2">
        <f>H36/$I$16*100/3</f>
        <v>3.8596860480428092</v>
      </c>
      <c r="J36" s="2">
        <f>I36/$I$4*100</f>
        <v>12.847027246197761</v>
      </c>
      <c r="K36" s="7">
        <f>H36</f>
        <v>2.4807627973772268E-3</v>
      </c>
    </row>
    <row r="37" spans="2:11" ht="18" x14ac:dyDescent="0.35">
      <c r="C37" s="9" t="s">
        <v>36</v>
      </c>
      <c r="D37" s="12">
        <v>44.01</v>
      </c>
      <c r="E37">
        <v>0.31</v>
      </c>
      <c r="F37">
        <v>0.32</v>
      </c>
      <c r="G37">
        <f t="shared" ref="G37:G41" si="3">(E37+F37)/2</f>
        <v>0.315</v>
      </c>
      <c r="H37" s="7">
        <f>G37*$I$5/100</f>
        <v>5.6017224456905125E-5</v>
      </c>
      <c r="I37" s="2">
        <f>H37/$I$16*100/3</f>
        <v>8.7154201084837638E-2</v>
      </c>
      <c r="J37" s="2">
        <f>I37/$I$4*100</f>
        <v>0.29009416362382046</v>
      </c>
      <c r="K37" s="7">
        <f t="shared" ref="K37:K38" si="4">H37</f>
        <v>5.6017224456905125E-5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0.43</v>
      </c>
      <c r="F39">
        <v>0.44</v>
      </c>
      <c r="G39">
        <f t="shared" si="3"/>
        <v>0.435</v>
      </c>
      <c r="H39" s="7">
        <f t="shared" si="5"/>
        <v>7.7357119488107083E-5</v>
      </c>
      <c r="I39" s="2">
        <f>(H39/$I$16*100)*(2/3)</f>
        <v>0.24071160299621824</v>
      </c>
      <c r="J39" s="2">
        <f t="shared" si="6"/>
        <v>0.80121245191340884</v>
      </c>
      <c r="K39" s="7">
        <f>H39*2</f>
        <v>1.5471423897621417E-4</v>
      </c>
    </row>
    <row r="40" spans="2:11" x14ac:dyDescent="0.25">
      <c r="C40" s="9" t="s">
        <v>39</v>
      </c>
      <c r="D40" s="13">
        <v>44.09</v>
      </c>
      <c r="E40">
        <v>0.18</v>
      </c>
      <c r="F40">
        <v>0.19</v>
      </c>
      <c r="G40">
        <f t="shared" si="3"/>
        <v>0.185</v>
      </c>
      <c r="H40" s="7">
        <f t="shared" si="5"/>
        <v>3.2899004839769676E-5</v>
      </c>
      <c r="I40" s="2">
        <f>H40/$I$16*100</f>
        <v>0.15355740191138059</v>
      </c>
      <c r="J40" s="2">
        <f t="shared" si="6"/>
        <v>0.51111828828958838</v>
      </c>
      <c r="K40" s="7">
        <f>H40*3</f>
        <v>9.8697014519309034E-5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84</v>
      </c>
      <c r="C43" s="1" t="s">
        <v>85</v>
      </c>
      <c r="D43" s="1" t="s">
        <v>86</v>
      </c>
      <c r="E43" s="1" t="s">
        <v>87</v>
      </c>
      <c r="F43" s="1" t="s">
        <v>88</v>
      </c>
      <c r="G43" s="1" t="s">
        <v>89</v>
      </c>
      <c r="H43" s="1" t="s">
        <v>90</v>
      </c>
    </row>
    <row r="44" spans="2:11" x14ac:dyDescent="0.25">
      <c r="B44" s="1"/>
      <c r="C44">
        <v>1.0449999999999999</v>
      </c>
      <c r="D44">
        <v>1.278</v>
      </c>
      <c r="E44">
        <f>D44-C44</f>
        <v>0.2330000000000001</v>
      </c>
      <c r="F44">
        <f>E44-F18</f>
        <v>3.3000000000000085E-2</v>
      </c>
      <c r="G44">
        <f>F44*0.95</f>
        <v>3.1350000000000079E-2</v>
      </c>
      <c r="H44">
        <f>G44/12.011</f>
        <v>2.6101074015485873E-3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2FEB-E8A4-4214-8764-1EFACB717FE7}">
  <dimension ref="B2:N44"/>
  <sheetViews>
    <sheetView workbookViewId="0">
      <selection activeCell="C20" sqref="C2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92</v>
      </c>
      <c r="E4" t="s">
        <v>58</v>
      </c>
      <c r="F4" s="3">
        <f>Reaktorvolumina!M12</f>
        <v>28.135121330287564</v>
      </c>
      <c r="H4" t="s">
        <v>32</v>
      </c>
      <c r="I4" s="3">
        <f>(1-(E24/K16))*100</f>
        <v>74.2743084253934</v>
      </c>
    </row>
    <row r="5" spans="2:14" x14ac:dyDescent="0.25">
      <c r="B5" t="s">
        <v>1</v>
      </c>
      <c r="C5" s="15">
        <v>45489</v>
      </c>
      <c r="E5" t="s">
        <v>55</v>
      </c>
      <c r="F5">
        <v>220</v>
      </c>
      <c r="H5" t="s">
        <v>41</v>
      </c>
      <c r="I5">
        <f>(F12*N16*0.1)/(8.314*(F11+273.15))</f>
        <v>8.9750425746896595E-3</v>
      </c>
    </row>
    <row r="6" spans="2:14" x14ac:dyDescent="0.25">
      <c r="E6" t="s">
        <v>53</v>
      </c>
      <c r="F6">
        <v>50</v>
      </c>
      <c r="H6" t="s">
        <v>57</v>
      </c>
      <c r="I6" s="3">
        <f>L26</f>
        <v>95.067306156445269</v>
      </c>
    </row>
    <row r="7" spans="2:14" ht="18" x14ac:dyDescent="0.35">
      <c r="B7" t="s">
        <v>60</v>
      </c>
      <c r="C7" t="s">
        <v>61</v>
      </c>
      <c r="E7" t="s">
        <v>2</v>
      </c>
      <c r="F7">
        <v>20</v>
      </c>
      <c r="H7" t="s">
        <v>96</v>
      </c>
      <c r="I7" s="3">
        <f>(F25*D25)/F18</f>
        <v>3.9001110353170745</v>
      </c>
    </row>
    <row r="8" spans="2:14" x14ac:dyDescent="0.25">
      <c r="E8" t="s">
        <v>59</v>
      </c>
      <c r="F8">
        <v>1000</v>
      </c>
      <c r="H8" t="s">
        <v>97</v>
      </c>
      <c r="I8" s="3" t="e">
        <f>(F25*D25)/F19</f>
        <v>#DIV/0!</v>
      </c>
    </row>
    <row r="9" spans="2:14" x14ac:dyDescent="0.25">
      <c r="H9" t="s">
        <v>98</v>
      </c>
      <c r="I9">
        <f>I7/$F$7</f>
        <v>0.19500555176585371</v>
      </c>
    </row>
    <row r="10" spans="2:14" x14ac:dyDescent="0.25">
      <c r="E10" t="s">
        <v>56</v>
      </c>
      <c r="F10">
        <v>30</v>
      </c>
      <c r="H10" t="s">
        <v>99</v>
      </c>
      <c r="I10" t="e">
        <f>I8/$F$7</f>
        <v>#DIV/0!</v>
      </c>
    </row>
    <row r="11" spans="2:14" x14ac:dyDescent="0.25">
      <c r="B11" s="1"/>
      <c r="E11" t="s">
        <v>52</v>
      </c>
      <c r="F11">
        <v>24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2.0219999999999998</v>
      </c>
      <c r="G16">
        <v>99</v>
      </c>
      <c r="H16" s="4">
        <f>F16*G16/100</f>
        <v>2.0017799999999997</v>
      </c>
      <c r="I16">
        <f>H16/D16</f>
        <v>2.1736311947967841E-2</v>
      </c>
      <c r="J16">
        <v>1.26</v>
      </c>
      <c r="K16" s="3">
        <f>I16/$M$16*1000</f>
        <v>2.2506683574311417</v>
      </c>
      <c r="L16" s="6">
        <f>H16/(F16+F17)</f>
        <v>0.19837280745218505</v>
      </c>
      <c r="M16" s="4">
        <f>((H16/J16)+(H17/J17))</f>
        <v>9.6577142857142864</v>
      </c>
      <c r="N16" s="4">
        <f>F4-M16</f>
        <v>18.477407044573276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8.0690000000000008</v>
      </c>
      <c r="G17">
        <v>100</v>
      </c>
      <c r="H17">
        <f>F17*G17/100</f>
        <v>8.0690000000000008</v>
      </c>
      <c r="I17">
        <f>H17/D17</f>
        <v>0.447780244173141</v>
      </c>
      <c r="J17">
        <v>1</v>
      </c>
      <c r="K17" s="3">
        <f>I17/$M$16*1000</f>
        <v>46.365033270398001</v>
      </c>
      <c r="L17" s="6">
        <f>H17/(F16+F17)</f>
        <v>0.79962342681597465</v>
      </c>
      <c r="M17" s="6"/>
    </row>
    <row r="18" spans="2:13" x14ac:dyDescent="0.25">
      <c r="B18" s="1" t="s">
        <v>7</v>
      </c>
      <c r="C18" t="s">
        <v>93</v>
      </c>
      <c r="E18">
        <v>0.2</v>
      </c>
      <c r="F18">
        <v>0.20499999999999999</v>
      </c>
    </row>
    <row r="19" spans="2:13" x14ac:dyDescent="0.25">
      <c r="B19" s="1" t="s">
        <v>95</v>
      </c>
      <c r="C19">
        <v>0</v>
      </c>
      <c r="F19">
        <f>F18*C19</f>
        <v>0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0.57899999999999996</v>
      </c>
      <c r="F24" s="6">
        <f>E24*$M$16/1000</f>
        <v>5.5918165714285714E-3</v>
      </c>
      <c r="I24" s="6">
        <f>F24*3</f>
        <v>1.6775449714285715E-2</v>
      </c>
      <c r="K24" s="1" t="s">
        <v>48</v>
      </c>
      <c r="L24" s="14">
        <f>I16*3</f>
        <v>6.5208935843903526E-2</v>
      </c>
    </row>
    <row r="25" spans="2:13" x14ac:dyDescent="0.25">
      <c r="C25" t="s">
        <v>23</v>
      </c>
      <c r="D25" s="5">
        <v>76.09</v>
      </c>
      <c r="E25">
        <v>1.0880000000000001</v>
      </c>
      <c r="F25" s="6">
        <f t="shared" ref="F25:F30" si="0">E25*$M$16/1000</f>
        <v>1.0507593142857145E-2</v>
      </c>
      <c r="G25" s="3">
        <f t="shared" ref="G25:G30" si="1">E25/$K$16*100</f>
        <v>48.341195912214133</v>
      </c>
      <c r="H25" s="3">
        <f>G25/$I$4*100</f>
        <v>65.084679934477748</v>
      </c>
      <c r="I25" s="6">
        <f>F25*3</f>
        <v>3.1522779428571436E-2</v>
      </c>
      <c r="K25" s="1" t="s">
        <v>49</v>
      </c>
      <c r="L25" s="7">
        <f>SUM(I24:I33,K36:K41)</f>
        <v>6.199237868008374E-2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95.067306156445269</v>
      </c>
    </row>
    <row r="27" spans="2:13" x14ac:dyDescent="0.25">
      <c r="C27" t="s">
        <v>25</v>
      </c>
      <c r="D27" s="5">
        <v>62.07</v>
      </c>
      <c r="E27">
        <v>0.16200000000000001</v>
      </c>
      <c r="F27" s="6">
        <f t="shared" si="0"/>
        <v>1.5645497142857145E-3</v>
      </c>
      <c r="G27" s="3">
        <f t="shared" si="1"/>
        <v>7.1978618913407066</v>
      </c>
      <c r="H27" s="3">
        <f t="shared" si="2"/>
        <v>9.690917416714516</v>
      </c>
      <c r="I27" s="6">
        <f>F27*2</f>
        <v>3.129099428571429E-3</v>
      </c>
    </row>
    <row r="28" spans="2:13" x14ac:dyDescent="0.25">
      <c r="C28" t="s">
        <v>26</v>
      </c>
      <c r="D28" s="5">
        <v>32.04</v>
      </c>
      <c r="E28">
        <v>1.4999999999999999E-2</v>
      </c>
      <c r="F28" s="6">
        <f t="shared" si="0"/>
        <v>1.4486571428571428E-4</v>
      </c>
      <c r="G28" s="3">
        <f t="shared" si="1"/>
        <v>0.66646869364265804</v>
      </c>
      <c r="H28" s="3">
        <f t="shared" si="2"/>
        <v>0.897307168214307</v>
      </c>
      <c r="I28" s="6">
        <f>F28*1</f>
        <v>1.4486571428571428E-4</v>
      </c>
    </row>
    <row r="29" spans="2:13" x14ac:dyDescent="0.25">
      <c r="C29" t="s">
        <v>27</v>
      </c>
      <c r="D29" s="5">
        <v>46.067999999999998</v>
      </c>
      <c r="E29">
        <v>3.3000000000000002E-2</v>
      </c>
      <c r="F29" s="6">
        <f t="shared" si="0"/>
        <v>3.1870457142857146E-4</v>
      </c>
      <c r="G29" s="3">
        <f t="shared" si="1"/>
        <v>1.4662311260138479</v>
      </c>
      <c r="H29" s="3">
        <f t="shared" si="2"/>
        <v>1.9740757700714757</v>
      </c>
      <c r="I29" s="6">
        <f>F29*2</f>
        <v>6.3740914285714291E-4</v>
      </c>
    </row>
    <row r="30" spans="2:13" x14ac:dyDescent="0.25">
      <c r="C30" t="s">
        <v>91</v>
      </c>
      <c r="D30">
        <v>74.08</v>
      </c>
      <c r="E30">
        <v>0.125</v>
      </c>
      <c r="F30" s="6">
        <f t="shared" si="0"/>
        <v>1.2072142857142859E-3</v>
      </c>
      <c r="G30" s="3">
        <f t="shared" si="1"/>
        <v>5.5539057803554837</v>
      </c>
      <c r="H30" s="3">
        <f t="shared" si="2"/>
        <v>7.4775597351192253</v>
      </c>
      <c r="I30" s="6">
        <f>F30*3</f>
        <v>3.6216428571428576E-3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3.1E-2</v>
      </c>
      <c r="F33" s="6">
        <f>E33*$M$16/1000</f>
        <v>2.9938914285714284E-4</v>
      </c>
      <c r="G33" s="3">
        <f>E33/$K$16*100</f>
        <v>1.3773686335281599</v>
      </c>
      <c r="H33" s="3">
        <f>G33/$I$4*100</f>
        <v>1.8544348143095679</v>
      </c>
      <c r="I33" s="6">
        <f>F33*3</f>
        <v>8.9816742857142852E-4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47.19</v>
      </c>
      <c r="F36">
        <v>47.64</v>
      </c>
      <c r="G36">
        <f>(E36+F36)/2</f>
        <v>47.414999999999999</v>
      </c>
      <c r="H36" s="7">
        <f>G36*$I$5/100</f>
        <v>4.2555164367891023E-3</v>
      </c>
      <c r="I36" s="2">
        <f>H36/$I$16*100/3</f>
        <v>6.5259712978232214</v>
      </c>
      <c r="J36" s="2">
        <f>I36/$I$4*100</f>
        <v>8.7863104163108954</v>
      </c>
      <c r="K36" s="7">
        <f>H36</f>
        <v>4.2555164367891023E-3</v>
      </c>
    </row>
    <row r="37" spans="2:11" ht="18" x14ac:dyDescent="0.35">
      <c r="C37" s="9" t="s">
        <v>36</v>
      </c>
      <c r="D37" s="12">
        <v>44.01</v>
      </c>
      <c r="E37">
        <v>4.5999999999999996</v>
      </c>
      <c r="F37">
        <v>4.7</v>
      </c>
      <c r="G37">
        <f t="shared" ref="G37:G41" si="3">(E37+F37)/2</f>
        <v>4.6500000000000004</v>
      </c>
      <c r="H37" s="7">
        <f>G37*$I$5/100</f>
        <v>4.1733947972306924E-4</v>
      </c>
      <c r="I37" s="2">
        <f>H37/$I$16*100/3</f>
        <v>0.64000351228256847</v>
      </c>
      <c r="J37" s="2">
        <f>I37/$I$4*100</f>
        <v>0.86167549163441248</v>
      </c>
      <c r="K37" s="7">
        <f t="shared" ref="K37:K38" si="4">H37</f>
        <v>4.1733947972306924E-4</v>
      </c>
    </row>
    <row r="38" spans="2:11" x14ac:dyDescent="0.25">
      <c r="C38" s="10" t="s">
        <v>35</v>
      </c>
      <c r="D38" s="12">
        <v>28.01</v>
      </c>
      <c r="E38">
        <v>0.08</v>
      </c>
      <c r="F38">
        <v>0.08</v>
      </c>
      <c r="G38">
        <f t="shared" si="3"/>
        <v>0.08</v>
      </c>
      <c r="H38" s="7">
        <f t="shared" ref="H38:H41" si="5">G38*$I$5/100</f>
        <v>7.180034059751728E-6</v>
      </c>
      <c r="I38" s="2">
        <f>H38/$I$16*100/3</f>
        <v>1.101081311453881E-2</v>
      </c>
      <c r="J38" s="2">
        <f t="shared" ref="J38:J41" si="6">I38/$I$4*100</f>
        <v>1.4824524587258707E-2</v>
      </c>
      <c r="K38" s="7">
        <f t="shared" si="4"/>
        <v>7.180034059751728E-6</v>
      </c>
    </row>
    <row r="39" spans="2:11" x14ac:dyDescent="0.25">
      <c r="C39" s="9" t="s">
        <v>37</v>
      </c>
      <c r="D39" s="12">
        <v>30.07</v>
      </c>
      <c r="E39">
        <v>2.2799999999999998</v>
      </c>
      <c r="F39">
        <v>2.31</v>
      </c>
      <c r="G39">
        <f t="shared" si="3"/>
        <v>2.2949999999999999</v>
      </c>
      <c r="H39" s="7">
        <f t="shared" si="5"/>
        <v>2.0597722708912768E-4</v>
      </c>
      <c r="I39" s="2">
        <f>(H39/$I$16*100)*(2/3)</f>
        <v>0.63174540244666411</v>
      </c>
      <c r="J39" s="2">
        <f t="shared" si="6"/>
        <v>0.85055709819396808</v>
      </c>
      <c r="K39" s="7">
        <f>H39*2</f>
        <v>4.1195445417825535E-4</v>
      </c>
    </row>
    <row r="40" spans="2:11" x14ac:dyDescent="0.25">
      <c r="C40" s="9" t="s">
        <v>39</v>
      </c>
      <c r="D40" s="13">
        <v>44.09</v>
      </c>
      <c r="E40">
        <v>0.63</v>
      </c>
      <c r="F40">
        <v>0.64</v>
      </c>
      <c r="G40">
        <f t="shared" si="3"/>
        <v>0.63500000000000001</v>
      </c>
      <c r="H40" s="7">
        <f t="shared" si="5"/>
        <v>5.6991520349279334E-5</v>
      </c>
      <c r="I40" s="2">
        <f>H40/$I$16*100</f>
        <v>0.26219498728995538</v>
      </c>
      <c r="J40" s="2">
        <f t="shared" si="6"/>
        <v>0.35300899173409794</v>
      </c>
      <c r="K40" s="7">
        <f>H40*3</f>
        <v>1.70974561047838E-4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84</v>
      </c>
      <c r="C43" s="1" t="s">
        <v>85</v>
      </c>
      <c r="D43" s="1" t="s">
        <v>86</v>
      </c>
      <c r="E43" s="1" t="s">
        <v>87</v>
      </c>
      <c r="F43" s="1" t="s">
        <v>88</v>
      </c>
      <c r="G43" s="1" t="s">
        <v>89</v>
      </c>
      <c r="H43" s="1" t="s">
        <v>90</v>
      </c>
    </row>
    <row r="44" spans="2:11" x14ac:dyDescent="0.25">
      <c r="B44" s="1"/>
      <c r="C44">
        <v>1.0249999999999999</v>
      </c>
      <c r="D44">
        <v>1.272</v>
      </c>
      <c r="E44">
        <f>D44-C44</f>
        <v>0.24700000000000011</v>
      </c>
      <c r="F44">
        <f>E44-F18</f>
        <v>4.2000000000000121E-2</v>
      </c>
      <c r="G44">
        <f>F44*0.95</f>
        <v>3.9900000000000116E-2</v>
      </c>
      <c r="H44">
        <f>G44/12.011</f>
        <v>3.321954874698203E-3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E58A-9FDF-417E-95BC-6B308E005D87}">
  <dimension ref="B2:N44"/>
  <sheetViews>
    <sheetView workbookViewId="0">
      <selection activeCell="C20" sqref="C2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92</v>
      </c>
      <c r="E4" t="s">
        <v>58</v>
      </c>
      <c r="F4" s="3">
        <f>Reaktorvolumina!M13</f>
        <v>29.327082994209356</v>
      </c>
      <c r="H4" t="s">
        <v>32</v>
      </c>
      <c r="I4" s="3">
        <f>(1-(E24/K16))*100</f>
        <v>86.43421286601037</v>
      </c>
    </row>
    <row r="5" spans="2:14" x14ac:dyDescent="0.25">
      <c r="B5" t="s">
        <v>1</v>
      </c>
      <c r="C5" s="15">
        <v>45489</v>
      </c>
      <c r="E5" t="s">
        <v>55</v>
      </c>
      <c r="F5">
        <v>230</v>
      </c>
      <c r="H5" t="s">
        <v>41</v>
      </c>
      <c r="I5">
        <f>(F12*N16*0.1)/(8.314*(F11+273.15))</f>
        <v>3.9867232285953381E-3</v>
      </c>
    </row>
    <row r="6" spans="2:14" x14ac:dyDescent="0.25">
      <c r="E6" t="s">
        <v>53</v>
      </c>
      <c r="F6">
        <v>50</v>
      </c>
      <c r="H6" t="s">
        <v>57</v>
      </c>
      <c r="I6" s="3">
        <f>L26</f>
        <v>78.18242293495328</v>
      </c>
    </row>
    <row r="7" spans="2:14" ht="18" x14ac:dyDescent="0.35">
      <c r="B7" t="s">
        <v>60</v>
      </c>
      <c r="C7" t="s">
        <v>61</v>
      </c>
      <c r="E7" t="s">
        <v>2</v>
      </c>
      <c r="F7">
        <v>20</v>
      </c>
      <c r="H7" t="s">
        <v>96</v>
      </c>
      <c r="I7" s="3">
        <f>(F25*D25)/F18</f>
        <v>2.8078649873399013</v>
      </c>
    </row>
    <row r="8" spans="2:14" x14ac:dyDescent="0.25">
      <c r="E8" t="s">
        <v>59</v>
      </c>
      <c r="F8">
        <v>1000</v>
      </c>
      <c r="H8" t="s">
        <v>97</v>
      </c>
      <c r="I8" s="3" t="e">
        <f>(F25*D25)/F19</f>
        <v>#DIV/0!</v>
      </c>
    </row>
    <row r="9" spans="2:14" x14ac:dyDescent="0.25">
      <c r="H9" t="s">
        <v>98</v>
      </c>
      <c r="I9">
        <f>I7/$F$7</f>
        <v>0.14039324936699507</v>
      </c>
    </row>
    <row r="10" spans="2:14" x14ac:dyDescent="0.25">
      <c r="E10" t="s">
        <v>56</v>
      </c>
      <c r="F10">
        <v>30</v>
      </c>
      <c r="H10" t="s">
        <v>99</v>
      </c>
      <c r="I10" t="e">
        <f>I8/$F$7</f>
        <v>#DIV/0!</v>
      </c>
    </row>
    <row r="11" spans="2:14" x14ac:dyDescent="0.25">
      <c r="B11" s="1"/>
      <c r="E11" t="s">
        <v>52</v>
      </c>
      <c r="F11">
        <v>24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2.0270000000000001</v>
      </c>
      <c r="G16">
        <v>99</v>
      </c>
      <c r="H16" s="4">
        <f>F16*G16/100</f>
        <v>2.0067300000000001</v>
      </c>
      <c r="I16">
        <f>H16/D16</f>
        <v>2.1790061482952931E-2</v>
      </c>
      <c r="J16">
        <v>1.26</v>
      </c>
      <c r="K16" s="3">
        <f>I16/$M$16*1000</f>
        <v>2.2630459771169429</v>
      </c>
      <c r="L16" s="6">
        <f>H16/(F16+F17)</f>
        <v>0.19941667494782872</v>
      </c>
      <c r="M16" s="4">
        <f>((H16/J16)+(H17/J17))</f>
        <v>9.6286428571428573</v>
      </c>
      <c r="N16" s="4">
        <f>F4-M16</f>
        <v>19.698440137066498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8.0359999999999996</v>
      </c>
      <c r="G17">
        <v>100</v>
      </c>
      <c r="H17">
        <f>F17*G17/100</f>
        <v>8.0359999999999996</v>
      </c>
      <c r="I17">
        <f>H17/D17</f>
        <v>0.44594894561598225</v>
      </c>
      <c r="J17">
        <v>1</v>
      </c>
      <c r="K17" s="3">
        <f>I17/$M$16*1000</f>
        <v>46.314828811535158</v>
      </c>
      <c r="L17" s="6">
        <f>H17/(F16+F17)</f>
        <v>0.79856901520421353</v>
      </c>
      <c r="M17" s="6"/>
    </row>
    <row r="18" spans="2:13" x14ac:dyDescent="0.25">
      <c r="B18" s="1" t="s">
        <v>7</v>
      </c>
      <c r="C18" t="s">
        <v>93</v>
      </c>
      <c r="E18">
        <v>0.2</v>
      </c>
      <c r="F18">
        <v>0.20300000000000001</v>
      </c>
    </row>
    <row r="19" spans="2:13" x14ac:dyDescent="0.25">
      <c r="B19" s="1" t="s">
        <v>95</v>
      </c>
      <c r="C19">
        <v>0</v>
      </c>
      <c r="F19">
        <f>F18*C19</f>
        <v>0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0.307</v>
      </c>
      <c r="F24" s="6">
        <f>E24*$M$16/1000</f>
        <v>2.955993357142857E-3</v>
      </c>
      <c r="I24" s="6">
        <f>F24*3</f>
        <v>8.8679800714285707E-3</v>
      </c>
      <c r="K24" s="1" t="s">
        <v>48</v>
      </c>
      <c r="L24" s="14">
        <f>I16*3</f>
        <v>6.5370184448858795E-2</v>
      </c>
    </row>
    <row r="25" spans="2:13" x14ac:dyDescent="0.25">
      <c r="C25" t="s">
        <v>23</v>
      </c>
      <c r="D25" s="5">
        <v>76.09</v>
      </c>
      <c r="E25">
        <v>0.77800000000000002</v>
      </c>
      <c r="F25" s="6">
        <f t="shared" ref="F25:F30" si="0">E25*$M$16/1000</f>
        <v>7.4910841428571431E-3</v>
      </c>
      <c r="G25" s="3">
        <f t="shared" ref="G25:G30" si="1">E25/$K$16*100</f>
        <v>34.378444267895532</v>
      </c>
      <c r="H25" s="3">
        <f>G25/$I$4*100</f>
        <v>39.77411620695699</v>
      </c>
      <c r="I25" s="6">
        <f>F25*3</f>
        <v>2.2473252428571427E-2</v>
      </c>
      <c r="K25" s="1" t="s">
        <v>49</v>
      </c>
      <c r="L25" s="7">
        <f>SUM(I24:I33,K36:K41)</f>
        <v>5.1107994079165837E-2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78.18242293495328</v>
      </c>
    </row>
    <row r="27" spans="2:13" x14ac:dyDescent="0.25">
      <c r="C27" t="s">
        <v>25</v>
      </c>
      <c r="D27" s="5">
        <v>62.07</v>
      </c>
      <c r="E27">
        <v>8.1100000000000005E-2</v>
      </c>
      <c r="F27" s="6">
        <f t="shared" si="0"/>
        <v>7.8088293571428578E-4</v>
      </c>
      <c r="G27" s="3">
        <f t="shared" si="1"/>
        <v>3.5836655914220148</v>
      </c>
      <c r="H27" s="3">
        <f t="shared" si="2"/>
        <v>4.146119311547829</v>
      </c>
      <c r="I27" s="6">
        <f>F27*2</f>
        <v>1.5617658714285716E-3</v>
      </c>
    </row>
    <row r="28" spans="2:13" x14ac:dyDescent="0.25">
      <c r="C28" t="s">
        <v>26</v>
      </c>
      <c r="D28" s="5">
        <v>32.04</v>
      </c>
      <c r="E28">
        <v>8.5999999999999993E-2</v>
      </c>
      <c r="F28" s="6">
        <f t="shared" si="0"/>
        <v>8.2806328571428565E-4</v>
      </c>
      <c r="G28" s="3">
        <f t="shared" si="1"/>
        <v>3.8001879267853664</v>
      </c>
      <c r="H28" s="3">
        <f t="shared" si="2"/>
        <v>4.3966246706919021</v>
      </c>
      <c r="I28" s="6">
        <f>F28*1</f>
        <v>8.2806328571428565E-4</v>
      </c>
    </row>
    <row r="29" spans="2:13" x14ac:dyDescent="0.25">
      <c r="C29" t="s">
        <v>27</v>
      </c>
      <c r="D29" s="5">
        <v>46.067999999999998</v>
      </c>
      <c r="E29">
        <v>0.125</v>
      </c>
      <c r="F29" s="6">
        <f t="shared" si="0"/>
        <v>1.2035803571428571E-3</v>
      </c>
      <c r="G29" s="3">
        <f t="shared" si="1"/>
        <v>5.5235289633508238</v>
      </c>
      <c r="H29" s="3">
        <f t="shared" si="2"/>
        <v>6.3904428353079981</v>
      </c>
      <c r="I29" s="6">
        <f>F29*2</f>
        <v>2.4071607142857141E-3</v>
      </c>
    </row>
    <row r="30" spans="2:13" x14ac:dyDescent="0.25">
      <c r="C30" t="s">
        <v>91</v>
      </c>
      <c r="D30">
        <v>74.08</v>
      </c>
      <c r="E30">
        <v>0.23300000000000001</v>
      </c>
      <c r="F30" s="6">
        <f t="shared" si="0"/>
        <v>2.2434737857142859E-3</v>
      </c>
      <c r="G30" s="3">
        <f t="shared" si="1"/>
        <v>10.295857987685936</v>
      </c>
      <c r="H30" s="3">
        <f t="shared" si="2"/>
        <v>11.911785445014109</v>
      </c>
      <c r="I30" s="6">
        <f>F30*3</f>
        <v>6.7304213571428573E-3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E32">
        <v>0.182</v>
      </c>
      <c r="F32" s="6">
        <f>E32*$M$16/1000</f>
        <v>1.752413E-3</v>
      </c>
      <c r="G32" s="3">
        <f>E32/$K$16*100</f>
        <v>8.0422581706387994</v>
      </c>
      <c r="H32" s="3">
        <f>G32/$I$4*100</f>
        <v>9.3044847682084466</v>
      </c>
      <c r="I32" s="6">
        <f>F32*3</f>
        <v>5.2572390000000004E-3</v>
      </c>
    </row>
    <row r="33" spans="2:11" x14ac:dyDescent="0.25">
      <c r="C33" t="s">
        <v>29</v>
      </c>
      <c r="D33" s="5">
        <v>60.1</v>
      </c>
      <c r="E33">
        <v>0.02</v>
      </c>
      <c r="F33" s="6">
        <f>E33*$M$16/1000</f>
        <v>1.9257285714285716E-4</v>
      </c>
      <c r="G33" s="3">
        <f>E33/$K$16*100</f>
        <v>0.88376463413613182</v>
      </c>
      <c r="H33" s="3">
        <f>G33/$I$4*100</f>
        <v>1.0224708536492797</v>
      </c>
      <c r="I33" s="6">
        <f>F33*3</f>
        <v>5.7771857142857152E-4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36.14</v>
      </c>
      <c r="F36">
        <v>36.29</v>
      </c>
      <c r="G36">
        <f>(E36+F36)/2</f>
        <v>36.215000000000003</v>
      </c>
      <c r="H36" s="7">
        <f>G36*$I$5/100</f>
        <v>1.4437918172358019E-3</v>
      </c>
      <c r="I36" s="2">
        <f>H36/$I$16*100/3</f>
        <v>2.2086396564558064</v>
      </c>
      <c r="J36" s="2">
        <f>I36/$I$4*100</f>
        <v>2.5552840515590995</v>
      </c>
      <c r="K36" s="7">
        <f>H36</f>
        <v>1.4437918172358019E-3</v>
      </c>
    </row>
    <row r="37" spans="2:11" ht="18" x14ac:dyDescent="0.35">
      <c r="C37" s="9" t="s">
        <v>36</v>
      </c>
      <c r="D37" s="12">
        <v>44.01</v>
      </c>
      <c r="E37">
        <v>10.52</v>
      </c>
      <c r="F37">
        <v>10.95</v>
      </c>
      <c r="G37">
        <f t="shared" ref="G37:G41" si="3">(E37+F37)/2</f>
        <v>10.734999999999999</v>
      </c>
      <c r="H37" s="7">
        <f>G37*$I$5/100</f>
        <v>4.2797473858970954E-4</v>
      </c>
      <c r="I37" s="2">
        <f>H37/$I$16*100/3</f>
        <v>0.65469409670172796</v>
      </c>
      <c r="J37" s="2">
        <f>I37/$I$4*100</f>
        <v>0.75744786120356022</v>
      </c>
      <c r="K37" s="7">
        <f t="shared" ref="K37:K38" si="4">H37</f>
        <v>4.2797473858970954E-4</v>
      </c>
    </row>
    <row r="38" spans="2:11" x14ac:dyDescent="0.25">
      <c r="C38" s="10" t="s">
        <v>35</v>
      </c>
      <c r="D38" s="12">
        <v>28.01</v>
      </c>
      <c r="E38">
        <v>0.36</v>
      </c>
      <c r="F38">
        <v>0.38</v>
      </c>
      <c r="G38">
        <f t="shared" si="3"/>
        <v>0.37</v>
      </c>
      <c r="H38" s="7">
        <f t="shared" ref="H38:H41" si="5">G38*$I$5/100</f>
        <v>1.4750875945802752E-5</v>
      </c>
      <c r="I38" s="2">
        <f>H38/$I$16*100/3</f>
        <v>2.2565143528611029E-2</v>
      </c>
      <c r="J38" s="2">
        <f t="shared" ref="J38:J41" si="6">I38/$I$4*100</f>
        <v>2.6106726469056107E-2</v>
      </c>
      <c r="K38" s="7">
        <f t="shared" si="4"/>
        <v>1.4750875945802752E-5</v>
      </c>
    </row>
    <row r="39" spans="2:11" x14ac:dyDescent="0.25">
      <c r="C39" s="9" t="s">
        <v>37</v>
      </c>
      <c r="D39" s="12">
        <v>30.07</v>
      </c>
      <c r="E39">
        <v>5.29</v>
      </c>
      <c r="F39">
        <v>5.39</v>
      </c>
      <c r="G39">
        <f t="shared" si="3"/>
        <v>5.34</v>
      </c>
      <c r="H39" s="7">
        <f t="shared" si="5"/>
        <v>2.1289102040699106E-4</v>
      </c>
      <c r="I39" s="2">
        <f>(H39/$I$16*100)*(2/3)</f>
        <v>0.65133981860963719</v>
      </c>
      <c r="J39" s="2">
        <f t="shared" si="6"/>
        <v>0.75356713159329514</v>
      </c>
      <c r="K39" s="7">
        <f>H39*2</f>
        <v>4.2578204081398211E-4</v>
      </c>
    </row>
    <row r="40" spans="2:11" x14ac:dyDescent="0.25">
      <c r="C40" s="9" t="s">
        <v>39</v>
      </c>
      <c r="D40" s="13">
        <v>44.09</v>
      </c>
      <c r="E40">
        <v>0.77</v>
      </c>
      <c r="F40">
        <v>0.77</v>
      </c>
      <c r="G40">
        <f t="shared" si="3"/>
        <v>0.77</v>
      </c>
      <c r="H40" s="7">
        <f t="shared" si="5"/>
        <v>3.0697768860184105E-5</v>
      </c>
      <c r="I40" s="2">
        <f>H40/$I$16*100</f>
        <v>0.14087967986781477</v>
      </c>
      <c r="J40" s="2">
        <f t="shared" si="6"/>
        <v>0.16299064363113402</v>
      </c>
      <c r="K40" s="7">
        <f>H40*3</f>
        <v>9.2093306580552314E-5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84</v>
      </c>
      <c r="C43" s="1" t="s">
        <v>85</v>
      </c>
      <c r="D43" s="1" t="s">
        <v>86</v>
      </c>
      <c r="E43" s="1" t="s">
        <v>87</v>
      </c>
      <c r="F43" s="1" t="s">
        <v>88</v>
      </c>
      <c r="G43" s="1" t="s">
        <v>89</v>
      </c>
      <c r="H43" s="1" t="s">
        <v>90</v>
      </c>
    </row>
    <row r="44" spans="2:11" x14ac:dyDescent="0.25">
      <c r="B44" s="1"/>
      <c r="C44">
        <v>1.022</v>
      </c>
      <c r="D44">
        <v>1.27</v>
      </c>
      <c r="E44">
        <f>D44-C44</f>
        <v>0.248</v>
      </c>
      <c r="F44">
        <f>E44-F18</f>
        <v>4.4999999999999984E-2</v>
      </c>
      <c r="G44">
        <f>F44*0.95</f>
        <v>4.2749999999999982E-2</v>
      </c>
      <c r="H44">
        <f>G44/12.011</f>
        <v>3.5592373657480632E-3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D20" sqref="D2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92</v>
      </c>
      <c r="E4" t="s">
        <v>58</v>
      </c>
      <c r="F4" s="3">
        <f>Reaktorvolumina!M14</f>
        <v>28.943159666365773</v>
      </c>
      <c r="H4" t="s">
        <v>32</v>
      </c>
      <c r="I4" s="3">
        <f>(1-(E24/K16))*100</f>
        <v>83.438253838521462</v>
      </c>
    </row>
    <row r="5" spans="2:14" x14ac:dyDescent="0.25">
      <c r="B5" t="s">
        <v>1</v>
      </c>
      <c r="C5" s="15">
        <v>45489</v>
      </c>
      <c r="E5" t="s">
        <v>55</v>
      </c>
      <c r="F5">
        <v>250</v>
      </c>
      <c r="H5" t="s">
        <v>41</v>
      </c>
      <c r="I5">
        <f>(F12*N16*0.1)/(8.314*(F11+273.15))</f>
        <v>1.5681075289255095E-2</v>
      </c>
    </row>
    <row r="6" spans="2:14" x14ac:dyDescent="0.25">
      <c r="E6" t="s">
        <v>53</v>
      </c>
      <c r="F6">
        <v>50</v>
      </c>
      <c r="H6" t="s">
        <v>57</v>
      </c>
      <c r="I6" s="3">
        <f>L26</f>
        <v>63.592766222773044</v>
      </c>
    </row>
    <row r="7" spans="2:14" ht="18" x14ac:dyDescent="0.35">
      <c r="B7" t="s">
        <v>60</v>
      </c>
      <c r="C7" t="s">
        <v>61</v>
      </c>
      <c r="E7" t="s">
        <v>2</v>
      </c>
      <c r="F7">
        <v>20</v>
      </c>
      <c r="H7" t="s">
        <v>96</v>
      </c>
      <c r="I7" s="3">
        <f>(F25*D25)/F18</f>
        <v>0.57053194972906407</v>
      </c>
    </row>
    <row r="8" spans="2:14" x14ac:dyDescent="0.25">
      <c r="E8" t="s">
        <v>59</v>
      </c>
      <c r="F8">
        <v>1000</v>
      </c>
      <c r="H8" t="s">
        <v>97</v>
      </c>
      <c r="I8" s="3" t="e">
        <f>(F25*D25)/F19</f>
        <v>#DIV/0!</v>
      </c>
    </row>
    <row r="9" spans="2:14" x14ac:dyDescent="0.25">
      <c r="H9" t="s">
        <v>98</v>
      </c>
      <c r="I9">
        <f>I7/$F$7</f>
        <v>2.8526597486453205E-2</v>
      </c>
    </row>
    <row r="10" spans="2:14" x14ac:dyDescent="0.25">
      <c r="E10" t="s">
        <v>56</v>
      </c>
      <c r="F10">
        <v>29</v>
      </c>
      <c r="H10" t="s">
        <v>99</v>
      </c>
      <c r="I10" t="e">
        <f>I8/$F$7</f>
        <v>#DIV/0!</v>
      </c>
    </row>
    <row r="11" spans="2:14" x14ac:dyDescent="0.25">
      <c r="B11" s="1"/>
      <c r="E11" t="s">
        <v>52</v>
      </c>
      <c r="F11">
        <v>24</v>
      </c>
    </row>
    <row r="12" spans="2:14" x14ac:dyDescent="0.25">
      <c r="E12" t="s">
        <v>54</v>
      </c>
      <c r="F12">
        <v>20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2.0110000000000001</v>
      </c>
      <c r="G16">
        <v>99</v>
      </c>
      <c r="H16" s="4">
        <f>F16*G16/100</f>
        <v>1.99089</v>
      </c>
      <c r="I16">
        <f>H16/D16</f>
        <v>2.1618062971000662E-2</v>
      </c>
      <c r="J16">
        <v>1.26</v>
      </c>
      <c r="K16" s="3">
        <f>I16/$M$16*1000</f>
        <v>2.2582159897480971</v>
      </c>
      <c r="L16" s="6">
        <f>H16/(F16+F17)</f>
        <v>0.19900939624150338</v>
      </c>
      <c r="M16" s="4">
        <f>((H16/J16)+(H17/J17))</f>
        <v>9.5730714285714296</v>
      </c>
      <c r="N16" s="4">
        <f>F4-M16</f>
        <v>19.370088237794342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7.9930000000000003</v>
      </c>
      <c r="G17">
        <v>100</v>
      </c>
      <c r="H17">
        <f>F17*G17/100</f>
        <v>7.9930000000000003</v>
      </c>
      <c r="I17">
        <f>H17/D17</f>
        <v>0.44356270810210879</v>
      </c>
      <c r="J17">
        <v>1</v>
      </c>
      <c r="K17" s="3">
        <f>I17/$M$16*1000</f>
        <v>46.334419565518772</v>
      </c>
      <c r="L17" s="6">
        <f>H17/(F16+F17)</f>
        <v>0.79898040783686519</v>
      </c>
      <c r="M17" s="6"/>
    </row>
    <row r="18" spans="2:13" x14ac:dyDescent="0.25">
      <c r="B18" s="1" t="s">
        <v>7</v>
      </c>
      <c r="C18" t="s">
        <v>93</v>
      </c>
      <c r="E18">
        <v>0.2</v>
      </c>
      <c r="F18">
        <v>0.20300000000000001</v>
      </c>
    </row>
    <row r="19" spans="2:13" x14ac:dyDescent="0.25">
      <c r="B19" s="1" t="s">
        <v>95</v>
      </c>
      <c r="C19">
        <v>0</v>
      </c>
      <c r="F19">
        <f>F18*C19</f>
        <v>0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0.374</v>
      </c>
      <c r="F24" s="6">
        <f>E24*$M$16/1000</f>
        <v>3.5803287142857146E-3</v>
      </c>
      <c r="I24" s="6">
        <f>F24*3</f>
        <v>1.0740986142857144E-2</v>
      </c>
      <c r="K24" s="1" t="s">
        <v>48</v>
      </c>
      <c r="L24" s="14">
        <f>I16*3</f>
        <v>6.4854188913001987E-2</v>
      </c>
    </row>
    <row r="25" spans="2:13" x14ac:dyDescent="0.25">
      <c r="C25" t="s">
        <v>23</v>
      </c>
      <c r="D25" s="5">
        <v>76.09</v>
      </c>
      <c r="E25">
        <v>0.159</v>
      </c>
      <c r="F25" s="6">
        <f t="shared" ref="F25:F30" si="0">E25*$M$16/1000</f>
        <v>1.5221183571428574E-3</v>
      </c>
      <c r="G25" s="3">
        <f t="shared" ref="G25:G30" si="1">E25/$K$16*100</f>
        <v>7.0409562558157415</v>
      </c>
      <c r="H25" s="3">
        <f>G25/$I$4*100</f>
        <v>8.4385230178020567</v>
      </c>
      <c r="I25" s="6">
        <f>F25*3</f>
        <v>4.5663550714285725E-3</v>
      </c>
      <c r="K25" s="1" t="s">
        <v>49</v>
      </c>
      <c r="L25" s="7">
        <f>SUM(I24:I33,K36:K41)</f>
        <v>4.1242572741120948E-2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63.592766222773044</v>
      </c>
    </row>
    <row r="27" spans="2:13" x14ac:dyDescent="0.25">
      <c r="C27" t="s">
        <v>25</v>
      </c>
      <c r="D27" s="5">
        <v>62.07</v>
      </c>
      <c r="E27">
        <v>2.7E-2</v>
      </c>
      <c r="F27" s="6">
        <f t="shared" si="0"/>
        <v>2.5847292857142861E-4</v>
      </c>
      <c r="G27" s="3">
        <f t="shared" si="1"/>
        <v>1.1956340811762578</v>
      </c>
      <c r="H27" s="3">
        <f t="shared" si="2"/>
        <v>1.432956738872047</v>
      </c>
      <c r="I27" s="6">
        <f>F27*2</f>
        <v>5.1694585714285723E-4</v>
      </c>
    </row>
    <row r="28" spans="2:13" x14ac:dyDescent="0.25">
      <c r="C28" t="s">
        <v>26</v>
      </c>
      <c r="D28" s="5">
        <v>32.04</v>
      </c>
      <c r="E28">
        <v>5.8000000000000003E-2</v>
      </c>
      <c r="F28" s="6">
        <f t="shared" si="0"/>
        <v>5.5523814285714289E-4</v>
      </c>
      <c r="G28" s="3">
        <f t="shared" si="1"/>
        <v>2.5683991373415913</v>
      </c>
      <c r="H28" s="3">
        <f t="shared" si="2"/>
        <v>3.0782033649843981</v>
      </c>
      <c r="I28" s="6">
        <f>F28*1</f>
        <v>5.5523814285714289E-4</v>
      </c>
    </row>
    <row r="29" spans="2:13" x14ac:dyDescent="0.25">
      <c r="C29" t="s">
        <v>27</v>
      </c>
      <c r="D29" s="5">
        <v>46.067999999999998</v>
      </c>
      <c r="E29">
        <v>0.223</v>
      </c>
      <c r="F29" s="6">
        <f t="shared" si="0"/>
        <v>2.1347949285714291E-3</v>
      </c>
      <c r="G29" s="3">
        <f t="shared" si="1"/>
        <v>9.8750518556409457</v>
      </c>
      <c r="H29" s="3">
        <f t="shared" si="2"/>
        <v>11.835161213646909</v>
      </c>
      <c r="I29" s="6">
        <f>F29*2</f>
        <v>4.2695898571428583E-3</v>
      </c>
    </row>
    <row r="30" spans="2:13" x14ac:dyDescent="0.25">
      <c r="C30" t="s">
        <v>91</v>
      </c>
      <c r="D30">
        <v>74.08</v>
      </c>
      <c r="E30">
        <v>0.14199999999999999</v>
      </c>
      <c r="F30" s="6">
        <f t="shared" si="0"/>
        <v>1.359376142857143E-3</v>
      </c>
      <c r="G30" s="3">
        <f t="shared" si="1"/>
        <v>6.2881496121121705</v>
      </c>
      <c r="H30" s="3">
        <f t="shared" si="2"/>
        <v>7.5362909970307657</v>
      </c>
      <c r="I30" s="6">
        <f>F30*3</f>
        <v>4.0781284285714287E-3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0.248</v>
      </c>
      <c r="F33" s="6">
        <f>E33*$M$16/1000</f>
        <v>2.3741217142857146E-3</v>
      </c>
      <c r="G33" s="3">
        <f>E33/$K$16*100</f>
        <v>10.982120449322666</v>
      </c>
      <c r="H33" s="3">
        <f>G33/$I$4*100</f>
        <v>13.161973008898805</v>
      </c>
      <c r="I33" s="6">
        <f>F33*3</f>
        <v>7.1223651428571439E-3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20.7</v>
      </c>
      <c r="F36">
        <v>20.62</v>
      </c>
      <c r="G36">
        <f>(E36+F36)/2</f>
        <v>20.66</v>
      </c>
      <c r="H36" s="7">
        <f>G36*$I$5/100</f>
        <v>3.2397101547601025E-3</v>
      </c>
      <c r="I36" s="2">
        <f>H36/$I$16*100/3</f>
        <v>4.9953753320482965</v>
      </c>
      <c r="J36" s="2">
        <f>I36/$I$4*100</f>
        <v>5.9869125997241932</v>
      </c>
      <c r="K36" s="7">
        <f>H36</f>
        <v>3.2397101547601025E-3</v>
      </c>
    </row>
    <row r="37" spans="2:11" ht="18" x14ac:dyDescent="0.35">
      <c r="C37" s="9" t="s">
        <v>36</v>
      </c>
      <c r="D37" s="12">
        <v>44.01</v>
      </c>
      <c r="E37">
        <v>19.25</v>
      </c>
      <c r="F37">
        <v>19.12</v>
      </c>
      <c r="G37">
        <f t="shared" ref="G37:G41" si="3">(E37+F37)/2</f>
        <v>19.185000000000002</v>
      </c>
      <c r="H37" s="7">
        <f>G37*$I$5/100</f>
        <v>3.0084142942435905E-3</v>
      </c>
      <c r="I37" s="2">
        <f>H37/$I$16*100/3</f>
        <v>4.6387355152636296</v>
      </c>
      <c r="J37" s="2">
        <f>I37/$I$4*100</f>
        <v>5.5594829731707973</v>
      </c>
      <c r="K37" s="7">
        <f t="shared" ref="K37:K38" si="4">H37</f>
        <v>3.0084142942435905E-3</v>
      </c>
    </row>
    <row r="38" spans="2:11" x14ac:dyDescent="0.25">
      <c r="C38" s="10" t="s">
        <v>35</v>
      </c>
      <c r="D38" s="12">
        <v>28.01</v>
      </c>
      <c r="E38">
        <v>0.42</v>
      </c>
      <c r="F38">
        <v>0.41</v>
      </c>
      <c r="G38">
        <f t="shared" si="3"/>
        <v>0.41499999999999998</v>
      </c>
      <c r="H38" s="7">
        <f t="shared" ref="H38:H41" si="5">G38*$I$5/100</f>
        <v>6.507646245040864E-5</v>
      </c>
      <c r="I38" s="2">
        <f>H38/$I$16*100/3</f>
        <v>0.10034272811229637</v>
      </c>
      <c r="J38" s="2">
        <f t="shared" ref="J38:J41" si="6">I38/$I$4*100</f>
        <v>0.12025986103027785</v>
      </c>
      <c r="K38" s="7">
        <f t="shared" si="4"/>
        <v>6.507646245040864E-5</v>
      </c>
    </row>
    <row r="39" spans="2:11" x14ac:dyDescent="0.25">
      <c r="C39" s="9" t="s">
        <v>37</v>
      </c>
      <c r="D39" s="12">
        <v>30.07</v>
      </c>
      <c r="E39">
        <v>8.5399999999999991</v>
      </c>
      <c r="F39">
        <v>8.5500000000000007</v>
      </c>
      <c r="G39">
        <f t="shared" si="3"/>
        <v>8.5449999999999999</v>
      </c>
      <c r="H39" s="7">
        <f t="shared" si="5"/>
        <v>1.339947883466848E-3</v>
      </c>
      <c r="I39" s="2">
        <f>(H39/$I$16*100)*(2/3)</f>
        <v>4.132186080576254</v>
      </c>
      <c r="J39" s="2">
        <f t="shared" si="6"/>
        <v>4.9523880120661419</v>
      </c>
      <c r="K39" s="7">
        <f>H39*2</f>
        <v>2.6798957669336961E-3</v>
      </c>
    </row>
    <row r="40" spans="2:11" x14ac:dyDescent="0.25">
      <c r="C40" s="9" t="s">
        <v>39</v>
      </c>
      <c r="D40" s="13">
        <v>44.09</v>
      </c>
      <c r="E40">
        <v>0.85</v>
      </c>
      <c r="F40">
        <v>0.85</v>
      </c>
      <c r="G40">
        <f t="shared" si="3"/>
        <v>0.85</v>
      </c>
      <c r="H40" s="7">
        <f t="shared" si="5"/>
        <v>1.332891399586683E-4</v>
      </c>
      <c r="I40" s="2">
        <f>H40/$I$16*100</f>
        <v>0.61656375105145966</v>
      </c>
      <c r="J40" s="2">
        <f t="shared" si="6"/>
        <v>0.73894613404146625</v>
      </c>
      <c r="K40" s="7">
        <f>H40*3</f>
        <v>3.9986741987600488E-4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84</v>
      </c>
      <c r="C43" s="1" t="s">
        <v>85</v>
      </c>
      <c r="D43" s="1" t="s">
        <v>86</v>
      </c>
      <c r="E43" s="1" t="s">
        <v>87</v>
      </c>
      <c r="F43" s="1" t="s">
        <v>88</v>
      </c>
      <c r="G43" s="1" t="s">
        <v>89</v>
      </c>
      <c r="H43" s="1" t="s">
        <v>90</v>
      </c>
    </row>
    <row r="44" spans="2:11" x14ac:dyDescent="0.25">
      <c r="B44" s="1"/>
      <c r="C44">
        <v>1.01</v>
      </c>
      <c r="D44">
        <v>1.272</v>
      </c>
      <c r="E44">
        <f>D44-C44</f>
        <v>0.26200000000000001</v>
      </c>
      <c r="F44">
        <f>E44-F18</f>
        <v>5.8999999999999997E-2</v>
      </c>
      <c r="G44">
        <f>F44*0.95</f>
        <v>5.6049999999999996E-2</v>
      </c>
      <c r="H44">
        <f>G44/12.011</f>
        <v>4.6665556573141287E-3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62</v>
      </c>
      <c r="G2" t="s">
        <v>63</v>
      </c>
    </row>
    <row r="4" spans="2:13" x14ac:dyDescent="0.25">
      <c r="C4" s="1" t="s">
        <v>64</v>
      </c>
      <c r="D4" s="1" t="s">
        <v>65</v>
      </c>
      <c r="E4" s="1" t="s">
        <v>66</v>
      </c>
      <c r="F4" s="1"/>
      <c r="G4" s="1" t="s">
        <v>67</v>
      </c>
      <c r="H4" s="1" t="s">
        <v>68</v>
      </c>
      <c r="I4" s="1" t="s">
        <v>69</v>
      </c>
      <c r="J4" s="1" t="s">
        <v>70</v>
      </c>
      <c r="K4" s="1" t="s">
        <v>71</v>
      </c>
      <c r="L4" s="1" t="s">
        <v>72</v>
      </c>
      <c r="M4" s="1" t="s">
        <v>73</v>
      </c>
    </row>
    <row r="5" spans="2:13" x14ac:dyDescent="0.25">
      <c r="B5" t="s">
        <v>74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75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76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77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78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79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80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81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82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83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R2</vt:lpstr>
      <vt:lpstr>R8</vt:lpstr>
      <vt:lpstr>R9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2024-08-07T06:35:19Z</dcterms:modified>
</cp:coreProperties>
</file>